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Новая папка\8 085-0014700 Дмитровское ш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6 НИОКР" sheetId="16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'1'!$A$2:$M$2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'1'!$A$1:$J$3</definedName>
    <definedName name="_xlnm.Print_Area" localSheetId="2">'Вопрос 1.3  Энергоучет'!$A$1:$J$7</definedName>
    <definedName name="_xlnm.Print_Area" localSheetId="11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0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8" i="6" l="1"/>
  <c r="H7" i="5"/>
  <c r="H8" i="1"/>
</calcChain>
</file>

<file path=xl/sharedStrings.xml><?xml version="1.0" encoding="utf-8"?>
<sst xmlns="http://schemas.openxmlformats.org/spreadsheetml/2006/main" count="185" uniqueCount="84">
  <si>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</si>
  <si>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</si>
  <si>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</si>
  <si>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</si>
  <si>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</si>
  <si>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</si>
  <si>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</si>
  <si>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</si>
  <si>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</si>
  <si>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</si>
  <si>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</si>
  <si>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</si>
  <si>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</si>
  <si>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</si>
  <si>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</si>
  <si>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</si>
  <si>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</si>
  <si>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</si>
  <si>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</si>
  <si>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</si>
  <si>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</si>
  <si>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</si>
  <si>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</si>
  <si>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</si>
  <si>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</si>
  <si>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</si>
  <si>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</si>
  <si>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</si>
  <si>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</si>
  <si>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</si>
  <si>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</si>
  <si>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</si>
  <si>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</si>
  <si>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</si>
  <si>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</si>
  <si>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</si>
  <si>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</si>
  <si>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</si>
  <si>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</si>
  <si>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</si>
  <si>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</si>
  <si>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</si>
  <si>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</si>
  <si>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</si>
  <si>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</si>
  <si>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</si>
  <si>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</si>
  <si>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</si>
  <si>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</si>
  <si>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</si>
  <si>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</si>
  <si>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</si>
  <si>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</si>
  <si>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</si>
  <si>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</si>
  <si>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</si>
  <si>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</si>
  <si>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</si>
  <si>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</si>
  <si>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</si>
  <si>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</si>
  <si>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</si>
  <si>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</si>
  <si>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</si>
  <si>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</si>
  <si>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</si>
  <si>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</si>
  <si>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</si>
  <si>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</si>
  <si>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</si>
  <si>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</si>
  <si>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</si>
  <si>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</si>
  <si>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</si>
  <si>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ВОПРОС №1.6</t>
  </si>
  <si>
    <t>ПРИЛОЖЕНИЕ №1.3 к протоколу от 03.02.2026 №</t>
  </si>
  <si>
    <t>Запрос цен</t>
  </si>
  <si>
    <t>МКС</t>
  </si>
  <si>
    <t>ОКС</t>
  </si>
  <si>
    <t>ПРИЛОЖЕНИЕ №1.6 к протоколу от 14.05.2026 №</t>
  </si>
  <si>
    <t>31.12.2026</t>
  </si>
  <si>
    <t>Выполнение  ПИР по титулу: Строительство ТП-10/0,4кВ № 7 с тр-ми 2х1000кВА, 2КЛ-10кВ от сооруж. ТП-10/0,4кВ № 9 (сооружается по договору № ИА-22-302-10834(998747) до врезки в КЛ-10кВ направлением ТП-10/0,4кВ № 9 - ТП-10/0,4кВ № 6 (сооружаются по договору № ИА-22-302-10834(998747), с заходом в сооруж. ТП-10/0,4кВ № 7, 2КЛ-10кВ от сооруж. ТП-10/0,4кВ № 7 до РТП-10/0,4кВ № 26179, 12КЛ-0,4кВ от сооруж. ТП-10/0,4кВ № 7 до ВРУ-0,4кВ № 1-4 Заявителя, т.ч. ПИР: г.Москва, Дмитровское ш., з/у 93/3/1</t>
  </si>
  <si>
    <t>085-0014700</t>
  </si>
  <si>
    <t>ПРИЛОЖЕНИЕ № к протоколу от 14.05.2026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</si>
</sst>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4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4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4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4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4" fontId="34" fillId="49" borderId="14">
      <protection locked="0"/>
    </xf>
    <xf numFmtId="0" fontId="34" fillId="48" borderId="0"/>
    <xf numFmtId="164" fontId="34" fillId="48" borderId="0"/>
    <xf numFmtId="0" fontId="36" fillId="50" borderId="0"/>
    <xf numFmtId="164" fontId="36" fillId="50" borderId="0"/>
    <xf numFmtId="0" fontId="36" fillId="17" borderId="0"/>
    <xf numFmtId="164" fontId="36" fillId="17" borderId="0"/>
    <xf numFmtId="0" fontId="36" fillId="18" borderId="0"/>
    <xf numFmtId="164" fontId="36" fillId="18" borderId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3" fillId="0" borderId="0" applyFont="0" applyFill="0" applyBorder="0" applyProtection="0"/>
    <xf numFmtId="165" fontId="83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8" fillId="0" borderId="0" applyNumberFormat="0" applyFill="0" applyBorder="0" applyProtection="0"/>
    <xf numFmtId="164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4" fontId="49" fillId="0" borderId="22" applyBorder="0">
      <alignment horizontal="center" vertical="center" wrapText="1"/>
    </xf>
    <xf numFmtId="170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166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4" fillId="58" borderId="25" applyNumberFormat="0" applyProtection="0"/>
    <xf numFmtId="0" fontId="55" fillId="5" borderId="0" applyFill="0">
      <alignment wrapText="1"/>
    </xf>
    <xf numFmtId="164" fontId="55" fillId="5" borderId="0" applyFill="0">
      <alignment wrapText="1"/>
    </xf>
    <xf numFmtId="0" fontId="56" fillId="0" borderId="0">
      <alignment horizontal="center" vertical="top" wrapText="1"/>
    </xf>
    <xf numFmtId="164" fontId="56" fillId="0" borderId="0">
      <alignment horizontal="center" vertical="top" wrapText="1"/>
    </xf>
    <xf numFmtId="0" fontId="57" fillId="0" borderId="0">
      <alignment horizontal="center" vertical="center" wrapText="1"/>
    </xf>
    <xf numFmtId="164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166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9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3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0" fontId="83" fillId="0" borderId="0"/>
    <xf numFmtId="164" fontId="83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1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3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73" fontId="83" fillId="0" borderId="0"/>
    <xf numFmtId="0" fontId="83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1" fillId="0" borderId="0"/>
    <xf numFmtId="164" fontId="6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83" fillId="0" borderId="0"/>
    <xf numFmtId="164" fontId="83" fillId="0" borderId="0"/>
    <xf numFmtId="0" fontId="65" fillId="0" borderId="0"/>
    <xf numFmtId="173" fontId="31" fillId="0" borderId="0"/>
    <xf numFmtId="0" fontId="31" fillId="0" borderId="0"/>
    <xf numFmtId="0" fontId="7" fillId="0" borderId="0"/>
    <xf numFmtId="0" fontId="2" fillId="0" borderId="0"/>
    <xf numFmtId="166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3" fillId="0" borderId="0"/>
    <xf numFmtId="166" fontId="83" fillId="0" borderId="0"/>
    <xf numFmtId="164" fontId="83" fillId="0" borderId="0"/>
    <xf numFmtId="0" fontId="83" fillId="0" borderId="0"/>
    <xf numFmtId="164" fontId="8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164" fontId="83" fillId="0" borderId="0"/>
    <xf numFmtId="172" fontId="83" fillId="0" borderId="0"/>
    <xf numFmtId="174" fontId="83" fillId="0" borderId="0"/>
    <xf numFmtId="166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0" fontId="83" fillId="0" borderId="0"/>
    <xf numFmtId="0" fontId="83" fillId="0" borderId="0"/>
    <xf numFmtId="0" fontId="83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61" fillId="0" borderId="0"/>
    <xf numFmtId="164" fontId="61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6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61" fillId="0" borderId="0"/>
    <xf numFmtId="0" fontId="61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3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3" fontId="83" fillId="0" borderId="0"/>
    <xf numFmtId="164" fontId="3" fillId="0" borderId="0"/>
    <xf numFmtId="173" fontId="83" fillId="0" borderId="0"/>
    <xf numFmtId="0" fontId="3" fillId="0" borderId="0"/>
    <xf numFmtId="173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73" fontId="8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0" fontId="8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8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164" fontId="8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173" fontId="8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164" fontId="69" fillId="0" borderId="0"/>
    <xf numFmtId="0" fontId="6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1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3" fillId="0" borderId="0"/>
    <xf numFmtId="0" fontId="6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70" fillId="60" borderId="0" applyNumberFormat="0" applyBorder="0" applyProtection="0"/>
    <xf numFmtId="175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166" fontId="74" fillId="0" borderId="0" applyNumberFormat="0" applyFill="0" applyBorder="0" applyProtection="0"/>
    <xf numFmtId="49" fontId="55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67" fontId="2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1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1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6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30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1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1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left" vertical="center" wrapText="1"/>
    </xf>
    <xf numFmtId="0" fontId="80" fillId="0" borderId="34" xfId="0" applyFont="1" applyBorder="1" applyAlignment="1">
      <alignment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1" fontId="80" fillId="0" borderId="34" xfId="0" applyNumberFormat="1" applyFont="1" applyBorder="1" applyAlignment="1">
      <alignment horizontal="center" vertical="center" wrapText="1"/>
    </xf>
    <xf numFmtId="0" fontId="68" fillId="0" borderId="34" xfId="0" applyFont="1" applyBorder="1" applyAlignment="1">
      <alignment wrapText="1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0" fillId="0" borderId="23" xfId="0" applyBorder="1"/>
    <xf numFmtId="0" fontId="0" fillId="0" borderId="0" xfId="0"/>
    <xf numFmtId="182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1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1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1" fontId="80" fillId="0" borderId="23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68" fillId="62" borderId="23" xfId="0" applyFont="1" applyFill="1" applyBorder="1" applyAlignment="1">
      <alignment vertical="center" wrapText="1"/>
    </xf>
    <xf numFmtId="0" fontId="68" fillId="0" borderId="31" xfId="0" applyFont="1" applyBorder="1" applyAlignment="1">
      <alignment horizontal="center" vertical="center" wrapText="1"/>
    </xf>
    <xf numFmtId="0" fontId="66" fillId="62" borderId="23" xfId="0" applyFont="1" applyFill="1" applyBorder="1"/>
    <xf numFmtId="0" fontId="66" fillId="63" borderId="0" xfId="0" applyFont="1" applyFill="1"/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2" xfId="0" applyFont="1" applyFill="1" applyBorder="1" applyAlignment="1">
      <alignment horizontal="center" vertical="center" wrapText="1"/>
    </xf>
    <xf numFmtId="4" fontId="68" fillId="0" borderId="42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14" fontId="68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2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center" vertical="center" wrapText="1"/>
    </xf>
    <xf numFmtId="181" fontId="68" fillId="0" borderId="42" xfId="0" applyNumberFormat="1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left" vertical="center" wrapText="1"/>
    </xf>
    <xf numFmtId="0" fontId="68" fillId="0" borderId="38" xfId="0" applyFont="1" applyFill="1" applyBorder="1" applyAlignment="1">
      <alignment horizontal="center" vertical="center" wrapText="1"/>
    </xf>
    <xf numFmtId="10" fontId="68" fillId="0" borderId="38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left" vertical="top" wrapText="1"/>
    </xf>
    <xf numFmtId="49" fontId="68" fillId="0" borderId="42" xfId="0" applyNumberFormat="1" applyFont="1" applyFill="1" applyBorder="1" applyAlignment="1">
      <alignment horizontal="left" vertical="center" wrapText="1"/>
    </xf>
    <xf numFmtId="0" fontId="68" fillId="0" borderId="42" xfId="0" applyNumberFormat="1" applyFont="1" applyFill="1" applyBorder="1" applyAlignment="1">
      <alignment horizontal="center" vertical="center" wrapText="1"/>
    </xf>
    <xf numFmtId="10" fontId="68" fillId="0" borderId="42" xfId="0" applyNumberFormat="1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4" borderId="41" xfId="0" applyFont="1" applyFill="1" applyBorder="1" applyAlignment="1">
      <alignment horizontal="center" vertical="center" wrapText="1"/>
    </xf>
    <xf numFmtId="0" fontId="80" fillId="64" borderId="0" xfId="0" applyFont="1" applyFill="1" applyAlignment="1">
      <alignment horizontal="center" vertical="center" wrapText="1"/>
    </xf>
    <xf numFmtId="0" fontId="80" fillId="64" borderId="26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35" xfId="0" applyFont="1" applyFill="1" applyBorder="1" applyAlignment="1">
      <alignment horizontal="center" vertical="center" wrapText="1"/>
    </xf>
    <xf numFmtId="0" fontId="80" fillId="63" borderId="36" xfId="0" applyFont="1" applyFill="1" applyBorder="1" applyAlignment="1">
      <alignment horizontal="center" vertical="center" wrapText="1"/>
    </xf>
    <xf numFmtId="0" fontId="80" fillId="63" borderId="37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5" t="s">
        <v>0</v>
      </c>
      <c r="C1" s="105"/>
      <c r="D1" s="105"/>
      <c r="E1" s="4"/>
      <c r="F1" s="106" t="s">
        <v>1</v>
      </c>
      <c r="G1" s="106"/>
      <c r="H1" s="106"/>
    </row>
    <row r="2" spans="1:15" ht="15" customHeight="1">
      <c r="A2" s="107" t="s">
        <v>2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103"/>
      <c r="N4" s="103"/>
      <c r="O4" s="103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2" t="s">
        <v>24</v>
      </c>
      <c r="B7" s="103"/>
      <c r="C7" s="103"/>
      <c r="D7" s="103"/>
      <c r="E7" s="103"/>
      <c r="F7" s="103"/>
      <c r="G7" s="103"/>
      <c r="H7" s="103"/>
      <c r="I7" s="103"/>
      <c r="J7" s="104"/>
      <c r="K7" s="102"/>
      <c r="L7" s="103"/>
      <c r="M7" s="103"/>
      <c r="N7" s="103"/>
      <c r="O7" s="103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"/>
  <sheetViews>
    <sheetView tabSelected="1" view="pageBreakPreview" zoomScale="85" zoomScaleSheetLayoutView="85" workbookViewId="0">
      <selection activeCell="B10" sqref="B10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A1" s="110" t="s">
        <v>83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3" ht="75" customHeight="1">
      <c r="A2" s="26" t="s">
        <v>30</v>
      </c>
      <c r="B2" s="27" t="s">
        <v>4</v>
      </c>
      <c r="C2" s="28" t="s">
        <v>5</v>
      </c>
      <c r="D2" s="28" t="s">
        <v>6</v>
      </c>
      <c r="E2" s="28" t="s">
        <v>7</v>
      </c>
      <c r="F2" s="28" t="s">
        <v>8</v>
      </c>
      <c r="G2" s="29" t="s">
        <v>9</v>
      </c>
      <c r="H2" s="30" t="s">
        <v>10</v>
      </c>
      <c r="I2" s="28" t="s">
        <v>31</v>
      </c>
      <c r="J2" s="28" t="s">
        <v>12</v>
      </c>
      <c r="K2" s="31"/>
      <c r="L2" s="31"/>
      <c r="M2" s="31"/>
    </row>
    <row r="3" spans="1:13" s="84" customFormat="1" ht="189">
      <c r="A3" s="75">
        <v>1</v>
      </c>
      <c r="B3" s="99" t="s">
        <v>81</v>
      </c>
      <c r="C3" s="100" t="s">
        <v>82</v>
      </c>
      <c r="D3" s="76" t="s">
        <v>77</v>
      </c>
      <c r="E3" s="76" t="s">
        <v>76</v>
      </c>
      <c r="F3" s="76" t="s">
        <v>78</v>
      </c>
      <c r="G3" s="77">
        <v>11914425.810000001</v>
      </c>
      <c r="H3" s="77">
        <v>14535599.4882</v>
      </c>
      <c r="I3" s="91" t="s">
        <v>80</v>
      </c>
      <c r="J3" s="101"/>
    </row>
  </sheetData>
  <mergeCells count="1">
    <mergeCell ref="A1:J1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5" t="s">
        <v>36</v>
      </c>
      <c r="C1" s="105"/>
      <c r="D1" s="105"/>
      <c r="E1" s="2"/>
      <c r="F1" s="106" t="s">
        <v>75</v>
      </c>
      <c r="G1" s="106"/>
      <c r="H1" s="106"/>
      <c r="I1" s="61"/>
      <c r="J1" s="61"/>
    </row>
    <row r="2" spans="1:10" s="36" customFormat="1" ht="30" customHeight="1">
      <c r="A2" s="111" t="s">
        <v>62</v>
      </c>
      <c r="B2" s="112"/>
      <c r="C2" s="112"/>
      <c r="D2" s="112"/>
      <c r="E2" s="112"/>
      <c r="F2" s="112"/>
      <c r="G2" s="112"/>
      <c r="H2" s="112"/>
      <c r="I2" s="112"/>
      <c r="J2" s="113"/>
    </row>
    <row r="3" spans="1:10" s="36" customFormat="1" ht="93.75" customHeight="1">
      <c r="A3" s="62" t="s">
        <v>30</v>
      </c>
      <c r="B3" s="63" t="s">
        <v>4</v>
      </c>
      <c r="C3" s="64" t="s">
        <v>5</v>
      </c>
      <c r="D3" s="33" t="s">
        <v>6</v>
      </c>
      <c r="E3" s="64" t="s">
        <v>7</v>
      </c>
      <c r="F3" s="33" t="s">
        <v>8</v>
      </c>
      <c r="G3" s="65" t="s">
        <v>9</v>
      </c>
      <c r="H3" s="66" t="s">
        <v>10</v>
      </c>
      <c r="I3" s="33" t="s">
        <v>63</v>
      </c>
      <c r="J3" s="33" t="s">
        <v>14</v>
      </c>
    </row>
    <row r="4" spans="1:10" s="36" customFormat="1" ht="18.75" customHeight="1">
      <c r="A4" s="117" t="s">
        <v>15</v>
      </c>
      <c r="B4" s="118"/>
      <c r="C4" s="118"/>
      <c r="D4" s="118"/>
      <c r="E4" s="118"/>
      <c r="F4" s="118"/>
      <c r="G4" s="118"/>
      <c r="H4" s="118"/>
      <c r="I4" s="118"/>
      <c r="J4" s="119"/>
    </row>
    <row r="5" spans="1:10" s="36" customFormat="1" ht="72.75" customHeight="1">
      <c r="A5" s="76">
        <v>1</v>
      </c>
      <c r="B5" s="95"/>
      <c r="C5" s="93"/>
      <c r="D5" s="93"/>
      <c r="E5" s="93"/>
      <c r="F5" s="93"/>
      <c r="G5" s="93"/>
      <c r="H5" s="93"/>
      <c r="I5" s="93"/>
      <c r="J5" s="93"/>
    </row>
    <row r="6" spans="1:10" s="36" customFormat="1" ht="18" customHeight="1">
      <c r="A6" s="114" t="s">
        <v>24</v>
      </c>
      <c r="B6" s="115"/>
      <c r="C6" s="115"/>
      <c r="D6" s="115"/>
      <c r="E6" s="115"/>
      <c r="F6" s="115"/>
      <c r="G6" s="115"/>
      <c r="H6" s="115"/>
      <c r="I6" s="115"/>
      <c r="J6" s="116"/>
    </row>
    <row r="7" spans="1:10" s="21" customFormat="1" ht="146.25" customHeight="1">
      <c r="A7" s="96">
        <v>1</v>
      </c>
      <c r="B7" s="98"/>
      <c r="C7" s="92"/>
      <c r="D7" s="76"/>
      <c r="E7" s="76"/>
      <c r="F7" s="76"/>
      <c r="G7" s="77"/>
      <c r="H7" s="94"/>
      <c r="I7" s="91"/>
      <c r="J7" s="97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36</v>
      </c>
      <c r="C1" s="105"/>
      <c r="D1" s="105"/>
      <c r="E1" s="4"/>
      <c r="F1" s="106" t="s">
        <v>37</v>
      </c>
      <c r="G1" s="106"/>
      <c r="H1" s="106"/>
      <c r="I1" s="38"/>
      <c r="J1" s="38"/>
      <c r="K1" s="38"/>
    </row>
    <row r="2" spans="1:11" s="36" customFormat="1">
      <c r="A2" s="107" t="s">
        <v>38</v>
      </c>
      <c r="B2" s="108"/>
      <c r="C2" s="108"/>
      <c r="D2" s="108"/>
      <c r="E2" s="108"/>
      <c r="F2" s="108"/>
      <c r="G2" s="108"/>
      <c r="H2" s="109"/>
      <c r="I2" s="39"/>
      <c r="J2" s="39"/>
      <c r="K2" s="39"/>
    </row>
    <row r="3" spans="1:11" s="36" customFormat="1" ht="45">
      <c r="A3" s="40" t="s">
        <v>3</v>
      </c>
      <c r="B3" s="7" t="s">
        <v>4</v>
      </c>
      <c r="C3" s="41" t="s">
        <v>5</v>
      </c>
      <c r="D3" s="42" t="s">
        <v>6</v>
      </c>
      <c r="E3" s="41" t="s">
        <v>7</v>
      </c>
      <c r="F3" s="42" t="s">
        <v>8</v>
      </c>
      <c r="G3" s="43" t="s">
        <v>9</v>
      </c>
      <c r="H3" s="44" t="s">
        <v>10</v>
      </c>
      <c r="I3" s="42" t="s">
        <v>11</v>
      </c>
      <c r="J3" s="42" t="s">
        <v>12</v>
      </c>
      <c r="K3" s="42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5">
        <v>1</v>
      </c>
      <c r="B5" s="15"/>
      <c r="C5" s="46"/>
      <c r="D5" s="14"/>
      <c r="E5" s="14"/>
      <c r="F5" s="47"/>
      <c r="G5" s="48"/>
      <c r="H5" s="49"/>
      <c r="I5" s="45"/>
      <c r="J5" s="22"/>
      <c r="K5" s="14" t="s">
        <v>39</v>
      </c>
    </row>
    <row r="6" spans="1:11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</row>
    <row r="7" spans="1:11" s="21" customFormat="1" ht="84" customHeight="1">
      <c r="A7" s="50">
        <v>1</v>
      </c>
      <c r="B7" s="51" t="s">
        <v>40</v>
      </c>
      <c r="C7" s="22" t="s">
        <v>41</v>
      </c>
      <c r="D7" s="22" t="s">
        <v>34</v>
      </c>
      <c r="E7" s="22" t="s">
        <v>42</v>
      </c>
      <c r="F7" s="22" t="s">
        <v>43</v>
      </c>
      <c r="G7" s="24">
        <v>47166478.451104343</v>
      </c>
      <c r="H7" s="25">
        <f>G7*1.18</f>
        <v>55656444.572303124</v>
      </c>
      <c r="I7" s="52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44</v>
      </c>
      <c r="C1" s="105"/>
      <c r="D1" s="105"/>
      <c r="E1" s="4"/>
      <c r="F1" s="106" t="s">
        <v>45</v>
      </c>
      <c r="G1" s="106"/>
      <c r="H1" s="106"/>
      <c r="I1" s="38"/>
      <c r="J1" s="38"/>
      <c r="K1" s="38"/>
    </row>
    <row r="2" spans="1:11" s="36" customFormat="1">
      <c r="A2" s="107" t="s">
        <v>46</v>
      </c>
      <c r="B2" s="108"/>
      <c r="C2" s="108"/>
      <c r="D2" s="108"/>
      <c r="E2" s="108"/>
      <c r="F2" s="108"/>
      <c r="G2" s="108"/>
      <c r="H2" s="109"/>
      <c r="I2" s="39"/>
      <c r="J2" s="39"/>
      <c r="K2" s="39"/>
    </row>
    <row r="3" spans="1:11" s="36" customFormat="1" ht="45">
      <c r="A3" s="40" t="s">
        <v>3</v>
      </c>
      <c r="B3" s="7" t="s">
        <v>4</v>
      </c>
      <c r="C3" s="41" t="s">
        <v>5</v>
      </c>
      <c r="D3" s="42" t="s">
        <v>6</v>
      </c>
      <c r="E3" s="41" t="s">
        <v>7</v>
      </c>
      <c r="F3" s="42" t="s">
        <v>8</v>
      </c>
      <c r="G3" s="43" t="s">
        <v>9</v>
      </c>
      <c r="H3" s="44" t="s">
        <v>10</v>
      </c>
      <c r="I3" s="42" t="s">
        <v>11</v>
      </c>
      <c r="J3" s="42" t="s">
        <v>12</v>
      </c>
      <c r="K3" s="42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5">
        <v>1</v>
      </c>
      <c r="B5" s="15"/>
      <c r="C5" s="46"/>
      <c r="D5" s="14"/>
      <c r="E5" s="14"/>
      <c r="F5" s="47"/>
      <c r="G5" s="48"/>
      <c r="H5" s="49"/>
      <c r="I5" s="45"/>
      <c r="J5" s="22"/>
      <c r="K5" s="14" t="s">
        <v>39</v>
      </c>
    </row>
    <row r="6" spans="1:11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</row>
    <row r="7" spans="1:11" s="21" customFormat="1" ht="84" customHeight="1">
      <c r="A7" s="50">
        <v>1</v>
      </c>
      <c r="B7" s="51" t="s">
        <v>47</v>
      </c>
      <c r="C7" s="22" t="s">
        <v>48</v>
      </c>
      <c r="D7" s="22" t="s">
        <v>34</v>
      </c>
      <c r="E7" s="22" t="s">
        <v>42</v>
      </c>
      <c r="F7" s="22" t="s">
        <v>49</v>
      </c>
      <c r="G7" s="24">
        <v>200000000</v>
      </c>
      <c r="H7" s="24" t="s">
        <v>50</v>
      </c>
      <c r="I7" s="52"/>
      <c r="J7" s="14"/>
      <c r="K7" s="14"/>
    </row>
    <row r="8" spans="1:11" ht="47.25">
      <c r="A8" s="50">
        <v>2</v>
      </c>
      <c r="B8" s="51" t="s">
        <v>51</v>
      </c>
      <c r="C8" s="22" t="s">
        <v>52</v>
      </c>
      <c r="D8" s="22" t="s">
        <v>34</v>
      </c>
      <c r="E8" s="22" t="s">
        <v>42</v>
      </c>
      <c r="F8" s="22" t="s">
        <v>49</v>
      </c>
      <c r="G8" s="24">
        <v>18100000</v>
      </c>
      <c r="H8" s="24">
        <f>G8*1.18</f>
        <v>21358000</v>
      </c>
      <c r="I8" s="52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8" customWidth="1"/>
    <col min="10" max="10" width="16.5703125" style="38" hidden="1" customWidth="1"/>
    <col min="11" max="11" width="25.85546875" style="38" customWidth="1"/>
    <col min="12" max="12" width="14.140625" style="38" customWidth="1"/>
    <col min="13" max="13" width="9.140625" style="38" customWidth="1"/>
    <col min="14" max="16384" width="9.140625" style="38"/>
  </cols>
  <sheetData>
    <row r="1" spans="1:12">
      <c r="B1" s="105" t="s">
        <v>44</v>
      </c>
      <c r="C1" s="105"/>
      <c r="D1" s="105"/>
      <c r="E1" s="4"/>
      <c r="F1" s="106" t="s">
        <v>53</v>
      </c>
      <c r="G1" s="106"/>
      <c r="H1" s="106"/>
    </row>
    <row r="2" spans="1:12" ht="15">
      <c r="A2" s="107" t="s">
        <v>54</v>
      </c>
      <c r="B2" s="108"/>
      <c r="C2" s="108"/>
      <c r="D2" s="108"/>
      <c r="E2" s="108"/>
      <c r="F2" s="108"/>
      <c r="G2" s="108"/>
      <c r="H2" s="109"/>
      <c r="I2" s="39"/>
      <c r="J2" s="39"/>
      <c r="K2" s="39"/>
      <c r="L2" s="39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3" customFormat="1" ht="15.75" hidden="1" customHeight="1">
      <c r="A4" s="122" t="s">
        <v>35</v>
      </c>
      <c r="B4" s="122"/>
      <c r="C4" s="122"/>
      <c r="D4" s="122"/>
      <c r="E4" s="122"/>
      <c r="F4" s="122"/>
      <c r="G4" s="122"/>
      <c r="H4" s="122"/>
      <c r="I4" s="54"/>
      <c r="J4" s="55"/>
      <c r="K4" s="54"/>
      <c r="L4" s="54"/>
    </row>
    <row r="5" spans="1:12" ht="80.25" hidden="1" customHeight="1">
      <c r="A5" s="22">
        <v>1</v>
      </c>
      <c r="B5" s="15" t="s">
        <v>55</v>
      </c>
      <c r="C5" s="56" t="s">
        <v>56</v>
      </c>
      <c r="D5" s="14" t="s">
        <v>33</v>
      </c>
      <c r="E5" s="14" t="s">
        <v>42</v>
      </c>
      <c r="F5" s="14" t="s">
        <v>20</v>
      </c>
      <c r="G5" s="37">
        <v>25069675.239999998</v>
      </c>
      <c r="H5" s="52">
        <v>29582216.783199996</v>
      </c>
      <c r="I5" s="25"/>
      <c r="J5" s="5"/>
      <c r="K5" s="14"/>
      <c r="L5" s="14"/>
    </row>
    <row r="6" spans="1:12" s="53" customFormat="1" ht="15.75" customHeight="1">
      <c r="A6" s="122" t="s">
        <v>57</v>
      </c>
      <c r="B6" s="122"/>
      <c r="C6" s="122"/>
      <c r="D6" s="122"/>
      <c r="E6" s="122"/>
      <c r="F6" s="122"/>
      <c r="G6" s="122"/>
      <c r="H6" s="122"/>
      <c r="I6" s="122"/>
      <c r="J6" s="122"/>
      <c r="K6" s="54"/>
      <c r="L6" s="54"/>
    </row>
    <row r="7" spans="1:12" ht="153" customHeight="1">
      <c r="A7" s="57">
        <v>1</v>
      </c>
      <c r="B7" s="58" t="s">
        <v>58</v>
      </c>
      <c r="C7" s="59" t="s">
        <v>59</v>
      </c>
      <c r="D7" s="14" t="s">
        <v>18</v>
      </c>
      <c r="E7" s="8" t="s">
        <v>60</v>
      </c>
      <c r="F7" s="57" t="s">
        <v>20</v>
      </c>
      <c r="G7" s="60">
        <v>24952454.800000001</v>
      </c>
      <c r="H7" s="60">
        <v>29942945.760000002</v>
      </c>
      <c r="I7" s="60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D14" sqref="D14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05" t="s">
        <v>74</v>
      </c>
      <c r="C1" s="105"/>
      <c r="D1" s="105"/>
      <c r="E1" s="2"/>
      <c r="F1" s="123" t="s">
        <v>79</v>
      </c>
      <c r="G1" s="123"/>
      <c r="H1" s="123"/>
      <c r="I1" s="123"/>
      <c r="J1" s="123"/>
      <c r="K1" s="34"/>
    </row>
    <row r="2" spans="1:14" ht="15.75" customHeight="1">
      <c r="A2" s="111" t="s">
        <v>64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  <c r="L2" s="35"/>
      <c r="M2" s="35"/>
      <c r="N2" s="35"/>
    </row>
    <row r="3" spans="1:14" ht="56.25" customHeight="1">
      <c r="A3" s="15" t="s">
        <v>30</v>
      </c>
      <c r="B3" s="69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2" t="s">
        <v>9</v>
      </c>
      <c r="H3" s="52" t="s">
        <v>10</v>
      </c>
      <c r="I3" s="8" t="s">
        <v>61</v>
      </c>
      <c r="J3" s="22" t="s">
        <v>13</v>
      </c>
      <c r="K3" s="70" t="s">
        <v>14</v>
      </c>
      <c r="L3" s="35"/>
      <c r="M3" s="35"/>
      <c r="N3" s="35"/>
    </row>
    <row r="4" spans="1:14" ht="15.75" hidden="1" customHeight="1">
      <c r="A4" s="102" t="s">
        <v>35</v>
      </c>
      <c r="B4" s="103"/>
      <c r="C4" s="103"/>
      <c r="D4" s="103"/>
      <c r="E4" s="103"/>
      <c r="F4" s="103"/>
      <c r="G4" s="103"/>
      <c r="H4" s="103"/>
      <c r="I4" s="103"/>
      <c r="J4" s="104"/>
      <c r="K4" s="71"/>
    </row>
    <row r="5" spans="1:14" ht="74.25" hidden="1" customHeight="1">
      <c r="A5" s="14">
        <v>1</v>
      </c>
      <c r="B5" s="15"/>
      <c r="C5" s="56"/>
      <c r="D5" s="14"/>
      <c r="E5" s="14"/>
      <c r="F5" s="14"/>
      <c r="G5" s="32"/>
      <c r="H5" s="32"/>
      <c r="I5" s="32"/>
      <c r="J5" s="67"/>
      <c r="K5" s="14"/>
    </row>
    <row r="6" spans="1:14" ht="111" hidden="1" customHeight="1">
      <c r="A6" s="14">
        <v>2</v>
      </c>
      <c r="B6" s="15"/>
      <c r="C6" s="56"/>
      <c r="D6" s="14"/>
      <c r="E6" s="14"/>
      <c r="F6" s="14"/>
      <c r="G6" s="32"/>
      <c r="H6" s="32"/>
      <c r="I6" s="14"/>
      <c r="J6" s="67"/>
      <c r="K6" s="14"/>
    </row>
    <row r="7" spans="1:14" ht="15.75">
      <c r="A7" s="124" t="s">
        <v>24</v>
      </c>
      <c r="B7" s="125"/>
      <c r="C7" s="125"/>
      <c r="D7" s="125"/>
      <c r="E7" s="125"/>
      <c r="F7" s="125"/>
      <c r="G7" s="125"/>
      <c r="H7" s="125"/>
      <c r="I7" s="125"/>
      <c r="J7" s="126"/>
      <c r="K7" s="72" t="s">
        <v>65</v>
      </c>
    </row>
    <row r="8" spans="1:14" ht="228" customHeight="1">
      <c r="A8" s="75">
        <v>1</v>
      </c>
      <c r="B8" s="98"/>
      <c r="C8" s="92"/>
      <c r="D8" s="76"/>
      <c r="E8" s="76"/>
      <c r="F8" s="76"/>
      <c r="G8" s="77"/>
      <c r="H8" s="94"/>
      <c r="I8" s="91"/>
      <c r="J8" s="78"/>
      <c r="K8" s="79"/>
      <c r="L8" s="14" t="s">
        <v>66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5" t="s">
        <v>44</v>
      </c>
      <c r="C1" s="105"/>
      <c r="D1" s="105"/>
      <c r="E1" s="4"/>
      <c r="F1" s="106" t="s">
        <v>72</v>
      </c>
      <c r="G1" s="106"/>
      <c r="H1" s="106"/>
    </row>
    <row r="2" spans="1:15" ht="15">
      <c r="A2" s="107" t="s">
        <v>67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68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73"/>
      <c r="N4" s="73"/>
      <c r="O4" s="73"/>
    </row>
    <row r="5" spans="1:15" ht="80.25" hidden="1" customHeight="1">
      <c r="A5" s="9">
        <v>1</v>
      </c>
      <c r="B5" s="58"/>
      <c r="C5" s="68"/>
      <c r="D5" s="8"/>
      <c r="E5" s="8"/>
      <c r="F5" s="8"/>
      <c r="G5" s="74"/>
      <c r="H5" s="74"/>
      <c r="I5" s="8"/>
      <c r="J5" s="8"/>
      <c r="K5" s="8"/>
      <c r="L5" s="9"/>
      <c r="M5" s="73"/>
      <c r="N5" s="73"/>
      <c r="O5" s="73"/>
    </row>
    <row r="6" spans="1:15" ht="15.75" customHeight="1">
      <c r="A6" s="127" t="s">
        <v>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9"/>
      <c r="M6" s="73"/>
      <c r="N6" s="73"/>
      <c r="O6" s="73"/>
    </row>
    <row r="7" spans="1:15" s="83" customFormat="1" ht="120.75" customHeight="1">
      <c r="A7" s="80">
        <v>1</v>
      </c>
      <c r="B7" s="86" t="s">
        <v>69</v>
      </c>
      <c r="C7" s="82" t="s">
        <v>73</v>
      </c>
      <c r="D7" s="80" t="s">
        <v>34</v>
      </c>
      <c r="E7" s="85" t="s">
        <v>32</v>
      </c>
      <c r="F7" s="80" t="s">
        <v>70</v>
      </c>
      <c r="G7" s="87">
        <v>28488032.41</v>
      </c>
      <c r="H7" s="88">
        <v>34185638.890000001</v>
      </c>
      <c r="I7" s="81">
        <v>46325</v>
      </c>
      <c r="J7" s="89"/>
      <c r="K7" s="87"/>
      <c r="L7" s="85" t="s">
        <v>71</v>
      </c>
      <c r="M7" s="90"/>
      <c r="N7" s="90"/>
      <c r="O7" s="90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1</cp:revision>
  <cp:lastPrinted>2026-05-14T10:03:12Z</cp:lastPrinted>
  <dcterms:created xsi:type="dcterms:W3CDTF">2006-09-28T05:33:49Z</dcterms:created>
  <dcterms:modified xsi:type="dcterms:W3CDTF">2026-05-20T08:01:42Z</dcterms:modified>
</cp:coreProperties>
</file>